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1480" windowHeight="9975"/>
  </bookViews>
  <sheets>
    <sheet name="Лист1" sheetId="1" r:id="rId1"/>
  </sheets>
  <definedNames>
    <definedName name="_xlnm.Print_Titles" localSheetId="0">Лист1!$8:$11</definedName>
    <definedName name="_xlnm.Print_Area" localSheetId="0">Лист1!$A$1:$I$43</definedName>
  </definedNames>
  <calcPr calcId="145621"/>
</workbook>
</file>

<file path=xl/calcChain.xml><?xml version="1.0" encoding="utf-8"?>
<calcChain xmlns="http://schemas.openxmlformats.org/spreadsheetml/2006/main">
  <c r="F40" i="1" l="1"/>
  <c r="F33" i="1"/>
  <c r="F34" i="1"/>
  <c r="D38" i="1" l="1"/>
  <c r="D37" i="1" s="1"/>
  <c r="E38" i="1"/>
  <c r="E37" i="1" s="1"/>
  <c r="C38" i="1"/>
  <c r="D30" i="1"/>
  <c r="E30" i="1"/>
  <c r="C30" i="1"/>
  <c r="D25" i="1"/>
  <c r="E25" i="1"/>
  <c r="C25" i="1"/>
  <c r="D20" i="1"/>
  <c r="E20" i="1"/>
  <c r="C20" i="1"/>
  <c r="D18" i="1"/>
  <c r="E18" i="1"/>
  <c r="C18" i="1"/>
  <c r="D16" i="1"/>
  <c r="E16" i="1"/>
  <c r="C16" i="1"/>
  <c r="F39" i="1"/>
  <c r="F42" i="1"/>
  <c r="F35" i="1"/>
  <c r="F36" i="1"/>
  <c r="F41" i="1" l="1"/>
  <c r="C37" i="1"/>
  <c r="D15" i="1"/>
  <c r="E15" i="1"/>
  <c r="C15" i="1"/>
  <c r="G43" i="1"/>
  <c r="G17" i="1" l="1"/>
  <c r="F17" i="1"/>
  <c r="G42" i="1" l="1"/>
  <c r="G41" i="1"/>
  <c r="G40" i="1"/>
  <c r="G39" i="1"/>
  <c r="G38" i="1"/>
  <c r="F38" i="1"/>
  <c r="G37" i="1"/>
  <c r="F37" i="1"/>
  <c r="G36" i="1"/>
  <c r="G35" i="1"/>
  <c r="G34" i="1"/>
  <c r="G33" i="1"/>
  <c r="G32" i="1"/>
  <c r="F32" i="1"/>
  <c r="G31" i="1"/>
  <c r="F31" i="1"/>
  <c r="G30" i="1"/>
  <c r="F30" i="1"/>
  <c r="G29" i="1"/>
  <c r="F29" i="1"/>
  <c r="G28" i="1"/>
  <c r="F28" i="1"/>
  <c r="G27" i="1"/>
  <c r="F27" i="1"/>
  <c r="G26" i="1"/>
  <c r="F26" i="1"/>
  <c r="G25" i="1"/>
  <c r="F25" i="1"/>
  <c r="G24" i="1"/>
  <c r="F24" i="1"/>
  <c r="G23" i="1"/>
  <c r="F23" i="1"/>
  <c r="G22" i="1"/>
  <c r="G21" i="1"/>
  <c r="F21" i="1"/>
  <c r="G20" i="1"/>
  <c r="F20" i="1"/>
  <c r="G19" i="1"/>
  <c r="F19" i="1"/>
  <c r="G18" i="1"/>
  <c r="F18" i="1"/>
  <c r="G16" i="1"/>
  <c r="F16" i="1"/>
  <c r="G15" i="1"/>
  <c r="F15" i="1"/>
  <c r="E13" i="1"/>
  <c r="E12" i="1" s="1"/>
  <c r="D13" i="1"/>
  <c r="D12" i="1" s="1"/>
  <c r="C13" i="1"/>
  <c r="C12" i="1" s="1"/>
  <c r="G12" i="1" l="1"/>
  <c r="F12" i="1"/>
  <c r="G13" i="1"/>
  <c r="F13" i="1"/>
</calcChain>
</file>

<file path=xl/sharedStrings.xml><?xml version="1.0" encoding="utf-8"?>
<sst xmlns="http://schemas.openxmlformats.org/spreadsheetml/2006/main" count="104" uniqueCount="100">
  <si>
    <t>Сведения о фактических поступлениях доходов в бюджет города Югорска по видам доходов</t>
  </si>
  <si>
    <t>(тыс. рублей)</t>
  </si>
  <si>
    <t>ДОХОДЫ БЮДЖЕТА - ВСЕГО</t>
  </si>
  <si>
    <t>НАЛОГОВЫЕ И НЕНАЛОГОВЫЕ ДОХОДЫ</t>
  </si>
  <si>
    <t>в том числе:</t>
  </si>
  <si>
    <t>I. НАЛОГОВЫЕ ДОХОДЫ:</t>
  </si>
  <si>
    <t>Налоги на прибыль, доходы</t>
  </si>
  <si>
    <t>Налог на доходы физических лиц</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</si>
  <si>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</si>
  <si>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</si>
  <si>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</si>
  <si>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Налог, взимаемый в связи с применением упрощенной системы налогообложения</t>
  </si>
  <si>
    <t>Единый налог на вмененный доход для отдельных видов деятельности</t>
  </si>
  <si>
    <t>Налог, взимаемый в связи с применением патентной системы налогообложения</t>
  </si>
  <si>
    <t>Налоги на имущество</t>
  </si>
  <si>
    <t>Налог на имущество физических лиц</t>
  </si>
  <si>
    <t>Транспортный налог</t>
  </si>
  <si>
    <t>Земельный налог</t>
  </si>
  <si>
    <t>Государственная пошлина</t>
  </si>
  <si>
    <t>II. НЕНАЛОГОВЫЕ ДОХОДЫ:</t>
  </si>
  <si>
    <t>Доходы от использования имущества, находящегося в государственной и муниципальной собственности</t>
  </si>
  <si>
    <t>Доходы от оказания платных услуг и компенсации затрат государства</t>
  </si>
  <si>
    <t>Доходы от продажи материальных и нематериальных активов</t>
  </si>
  <si>
    <t>Штрафы, санкции, возмещение ущерба</t>
  </si>
  <si>
    <t>Прочие неналоговые доходы</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</si>
  <si>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</si>
  <si>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</si>
  <si>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</si>
  <si>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</si>
  <si>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Субвенции бюджетам бюджетной системы Российской Федерации</t>
  </si>
  <si>
    <t>Иные межбюджетные трансферты</t>
  </si>
  <si>
    <t>Платежи при пользовании природными ресурсами</t>
  </si>
  <si>
    <t>-</t>
  </si>
  <si>
    <t xml:space="preserve">в сравнении с первоначально утверждёнными (установленными) решением о бюджете значениями </t>
  </si>
  <si>
    <t>х</t>
  </si>
  <si>
    <t>Единый сельскохозяйственный налог</t>
  </si>
  <si>
    <t>000 1 00 00000 00 0000 000</t>
  </si>
  <si>
    <t>000 1 01 00000 00 0000 000</t>
  </si>
  <si>
    <t>000 1 01 02000 01 0000 110</t>
  </si>
  <si>
    <t>000 1 03 00000 00 0000 000</t>
  </si>
  <si>
    <t>000 1 03 02000 01 0000 110</t>
  </si>
  <si>
    <t>000 1 05 00000 00 0000 000</t>
  </si>
  <si>
    <t>000 1 05 01000 00 0000 110</t>
  </si>
  <si>
    <t>000 1 05 02000 02 0000 110</t>
  </si>
  <si>
    <t>000 1 05 03000 01 0000 110</t>
  </si>
  <si>
    <t>000 1 05 04000 02 0000 110</t>
  </si>
  <si>
    <t>000 1 06 00000 00 0000 000</t>
  </si>
  <si>
    <t>000 1 06 01000 00 0000 110</t>
  </si>
  <si>
    <t>000 1 06 04000 02 0000 110</t>
  </si>
  <si>
    <t>000 1 06 06000 00 0000 110</t>
  </si>
  <si>
    <t>000 1 08 00000 00 0000 000</t>
  </si>
  <si>
    <t>000 1 11 00000 00 0000 000</t>
  </si>
  <si>
    <t>000 1 12 00000 00 0000 000</t>
  </si>
  <si>
    <t>000 1 13 00000 00 0000 000</t>
  </si>
  <si>
    <t>000 1 14 00000 00 0000 000</t>
  </si>
  <si>
    <t>000 1 16 00000 00 0000 000</t>
  </si>
  <si>
    <t>000 1 17 00000 00 0000 000</t>
  </si>
  <si>
    <t>000 2 00 00000 00 0000 000</t>
  </si>
  <si>
    <t>000 2 02 00000 00 0000 000</t>
  </si>
  <si>
    <t>000 2 02 10000 00 0000 150</t>
  </si>
  <si>
    <t>000 2 02 20000 00 0000 150</t>
  </si>
  <si>
    <t>000 2 02 30000 00 0000 150</t>
  </si>
  <si>
    <t>000 2 02 40000 00 0000 150</t>
  </si>
  <si>
    <t>ОСТАЛЬНЫЕ БЕЗВОЗМЕЗДНЫЕ  ПОСТУПЛЕНИЯ</t>
  </si>
  <si>
    <t>Первоначальный утвержденный план на год</t>
  </si>
  <si>
    <t>Наименование  показателя</t>
  </si>
  <si>
    <t>Код бюджетной классификации</t>
  </si>
  <si>
    <t>Уточненный план на год</t>
  </si>
  <si>
    <t>Исполнено за год</t>
  </si>
  <si>
    <t>% исполнения</t>
  </si>
  <si>
    <t>к первона-чально утвержден-ному плану</t>
  </si>
  <si>
    <t>к уточненно-му плану</t>
  </si>
  <si>
    <t>1</t>
  </si>
  <si>
    <t>Произведен зачет переплаты по налогу за предыдущие отчетные периоды в единый налоговый платеж</t>
  </si>
  <si>
    <t>и с уточненными значениями с учетом внесенных изменений за 2024 год</t>
  </si>
  <si>
    <t>Поступление авансовых платежей по договорам купли-продажи (мены) жилых  помещений</t>
  </si>
  <si>
    <t>Увеличение на основании постановления Правительства Российской Федерации от 17.04.2024 № 492 «О применении в 2024 году ставок платы за негативное воздействие на окружающую среду» с 01.01.2024 размера ставки платы за негативное воздействие на 4,8% в сравнении с 2023 годом. Рост величины платежной базы, а так же поступление в большем объеме сумм ежеквартальных авансовых платежей</t>
  </si>
  <si>
    <t xml:space="preserve">Поступление задолженности от контрагентов по арендной плате за земельные участки на основании решений суда и судебных приказов, а так же в досудебном порядке и в результате претензионной работы. Поступление авансовых платежей по 6 соглашениям об установлении публичных сервитутов за весь период их действия
</t>
  </si>
  <si>
    <t xml:space="preserve">Снижение максимально возможного к получению дохода, а так же  увеличение начисленных страховых взносов, уменьшающих суммы налога, взимаемого в связи с применением патентной системы налогообложения
</t>
  </si>
  <si>
    <t>Поступление авансовых платежей от юридических лиц и налога от физических лиц за 2023 год по сроку уплаты 01.12.2024, в  том числе в связи с ростом кадастровой стоимости земельных участков</t>
  </si>
  <si>
    <t>В декабре ожидалось поступление в доход бюджета платы, уплачиваемой в целях возмещения вреда, причиняемого автомобильным дорогам местного значения тяжеловесными транспортными средствами, в соответствии с поданными перевозчиками заявками в ФКУ «Росдормониторинг» на выдачу специального разрешения на движение по автомобильным дорогам тяжеловесного и (или) крупногабаритного транспортного средства. Фактически деньги поступили в январе 2025 года</t>
  </si>
  <si>
    <t xml:space="preserve">В первоначальном плане на 2024 год в доходах бюджета города Югорска объем безвозмездных поступлений был утвержден исходя из показателей, предусмотренных проектом закона Ханты-Мансийского автономного округа - Югры "О бюджете Ханты-Мансийского автономного округа - Югры на 2024 год и на плановый период 2025 и 2026 годов" </t>
  </si>
  <si>
    <t>Поступление межбюджетных трансфертов производилось под фактическую потребность</t>
  </si>
  <si>
    <t xml:space="preserve">В течение 2024 года дополнительно были выделены субвенции в сумме 92 319,9 тыс. рублей. Основной объем межбюджетных трансфертов составили субвенции в рамках реализации государственной программы Югры «Развитие образования»         
</t>
  </si>
  <si>
    <t>Индексация налоговой ставки с 01.01.2024, увеличение объемов реализации и переработки подакцизных товаров</t>
  </si>
  <si>
    <t xml:space="preserve">Поступление налога по итогам декларационной кампании за 2023 год, доначисление налога по итогам камеральных налоговых проверок, увеличение налоговой базы, увеличение количества налогоплательщиков, предоставляющих уведомления об исчисленных суммах налогов, авансовых платежей по налогам, сборам, страховым взносам, в соответствии с требованиями Налогового кодекса Российской Федерации, поступление задолженности за прошлые налоговые периоды
</t>
  </si>
  <si>
    <t xml:space="preserve">Увеличение количества объектов налогообложения и налоговой базы, в том числе в связи с ростом количества объектов, подпадающих под действие статьи 378.2 Налогового кодекса Российской Федерации и включенных в Перечень объектов недвижимого имущества, в отношении которых налоговая база определяется как кадастровая стоимость. Поступление задолженности по налогу, в том числе в результате принятых мер принудительного взыскания по судебным приказам (исполнительным документам) службой судебных приставов
</t>
  </si>
  <si>
    <t>Увеличение количества сделок купли-продажи (мены) квартир и земельных участков. Поступление дебиторской задолженности по доходам от продажи квартир, а так же авансовых платежей, в том числе за счет внесения контрагентами 100% оплаты договоров купли-продажи (мены) жилых  помещений</t>
  </si>
  <si>
    <t xml:space="preserve">В течение отчетного периода дополнительно из бюджетов других уровней было выделено 128 989,5 тыс. рублей. Основной объем межбюджетных трансфертов составили  иные межбюджетные трансферты:
-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(для оплаты задолженности организаций коммунального комплекса за потребленные топливно-энергетические ресурсы) в сумме 98 152,8 тыс. рублей;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сумме 19 384,4 тыс. рублей;
- на реализацию наказов избирателей депутатам Думы Ханты-Мансийского автономного округа - Югры в сумме 8 484,9 тыс. рублей              
</t>
  </si>
  <si>
    <t xml:space="preserve">В 2024 году поступили безвозмездные поступления:
- из резервного фонда Правительства Тюменской области, выделенные для муниципальных учреждений города Югорска на улучшение  МТБ в сумме 350,0 тыс. рублей;
- в виде гранта от Фонда поддержки детей, находящихся в трудной жизненной ситуации, города Москвы в сумме 754,8 тыс. рублей.
Произведен возврат остатков субсидий, субвенций и иных межбюджетных трансфертов, имеющих целевое назначение, прошлых лет в сумме (-) 7,9 тыс. рублей
</t>
  </si>
  <si>
    <t>Кратное увеличение размера государственной пошлины с 09.09.2024 в соответствии с Федеральным законом от 08.08.2024 № 259-ФЗ «О внесении изменений в части первую и вторую Налогового кодекса Российской Федерации и отдельные законодательные акты Российской Федерации о налогах и сборах»</t>
  </si>
  <si>
    <t>Поступление доходов, имеющих нестабильный "разовый" характер (прочих доходов по решению суда и средств по итогам аукциона на заключение договора по комплексной застройке территории)</t>
  </si>
  <si>
    <t xml:space="preserve">Рост доходов от взимания платы в счет возмещения вреда, причиняемого тяжеловесными транспортными средствами по автомобильным дорогам местного значения. Поступление доходов, имеющих нестабильный "разовый" характер (доходов в виде штрафов и неустоек за нарушение условий муниципальных контрактов) </t>
  </si>
  <si>
    <t>Поступление доходов, имеющих нестабильный "разовый" характер (дебиторской задолженности прошлых лет, средств от возмещения ущерба и судебных расходов по решениям суда, а так же расходов на предупредительные меры по сокращению травматизма)</t>
  </si>
  <si>
    <t>Пояснения различий между первоначально утвержденными показателями доходов и их фактическими значениями 
(+; -  5,0% и более)</t>
  </si>
  <si>
    <t>Пояснения различий между уточненными плановыми показателями доходов и их фактическими значениями 
(+; -  5,0% и более)</t>
  </si>
  <si>
    <t xml:space="preserve">В течение 2024 года дополнительно были выделены субсидии в сумме 516 022,3 тыс. рублей. Основной объем дополнительных средств приходится на реализацию государственной программы Югры «Строительство» и на реализацию инициативных проектов, отобранных по результатам конкурса в рамках реализации государственной программы Югры «Развитие гражданского общества» </t>
  </si>
  <si>
    <t xml:space="preserve">Рост численности работников и фонда оплаты труда в организациях города Югорска, зачисление НДФЛ в бюджеты в первоочередном порядке  при определении принадлежности сумм денежных средств в едином налоговом платеже в соответствии с Федеральным законом от 29.05.2023 № 196-ФЗ «О внесении изменений в часть первую Налогового кодекса Российской Федерации», а так же рост количества налогоплательщиков, предоставляющих уведомления об исчисленных суммах налогов, авансовых платежей по налогам, сборам, страховым взносам, в соответствии с требованиями Налогового Кодекса Российской Федерации
</t>
  </si>
  <si>
    <t>В течение 2024 года дополнительно из бюджета автономного округа выделено дотаций в общей сумме 103 243,9 тыс. рублей, в том числе: 
- дотации на поддержку мер по обеспечению сбалансированности бюджетов в сумме 89 175,5 тыс. рублей;
- дотации для финансового обеспечения расходных обязательств муниципальных образований Ханты-Мансийского автономного округа – Югры по решению вопросов местного значения в сумме 3 407,0 тыс. рублей;
- дотации в целях стимулирования роста налогового потенциала и качества планирования доходов в городских округах и муниципальных районах Ханты-Мансийского автономного округа – Югры в сумме 7 287,4 тыс. рублей;
- 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Ханты-Мансийского автономного округа - Югры в сумме 3 374,0 тыс. рублей</t>
  </si>
  <si>
    <t>Приложение 4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</si>
</sst>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Red]\-#,##0.0;0.0"/>
    <numFmt numFmtId="165" formatCode="#,##0.0_ ;[Red]\-#,##0.0\ "/>
    <numFmt numFmtId="166" formatCode="#,##0.0_ ;\-#,##0.0\ "/>
  </numFmts>
  <fonts count="6" x14ac:knownFonts="1">
    <font>
      <sz val="12"/>
      <color theme="1"/>
      <name val="PT Astra Serif"/>
      <family val="2"/>
      <charset val="204"/>
    </font>
    <font>
      <sz val="10"/>
      <name val="Arial"/>
      <family val="2"/>
      <charset val="204"/>
    </font>
    <font>
      <b/>
      <sz val="12"/>
      <name val="PT Astra Serif"/>
      <family val="1"/>
      <charset val="204"/>
    </font>
    <font>
      <sz val="12"/>
      <name val="PT Astra Serif"/>
      <family val="1"/>
      <charset val="204"/>
    </font>
    <font>
      <sz val="14"/>
      <name val="PT Astra Serif"/>
      <family val="1"/>
      <charset val="204"/>
    </font>
    <font>
      <b/>
      <sz val="14"/>
      <name val="PT Astra Serif"/>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54">
    <xf numFmtId="0" fontId="0" fillId="0" borderId="0" xfId="0"/>
    <xf numFmtId="165" fontId="2" fillId="0" borderId="1" xfId="0" applyNumberFormat="1" applyFont="1" applyFill="1" applyBorder="1" applyAlignment="1" applyProtection="1">
      <alignment horizontal="center" vertical="top" wrapText="1"/>
      <protection hidden="1"/>
    </xf>
    <xf numFmtId="0" fontId="4" fillId="0" borderId="0" xfId="0" applyFont="1" applyFill="1" applyAlignment="1">
      <alignment horizontal="right" vertical="top"/>
    </xf>
    <xf numFmtId="165" fontId="3" fillId="0" borderId="1" xfId="0" applyNumberFormat="1" applyFont="1" applyFill="1" applyBorder="1" applyAlignment="1" applyProtection="1">
      <alignment horizontal="center" vertical="top" wrapText="1"/>
      <protection hidden="1"/>
    </xf>
    <xf numFmtId="0" fontId="3" fillId="0" borderId="1" xfId="0" applyFont="1" applyFill="1" applyBorder="1" applyAlignment="1">
      <alignment horizontal="center" vertical="top" wrapText="1"/>
    </xf>
    <xf numFmtId="0" fontId="3" fillId="0" borderId="1" xfId="0" applyNumberFormat="1" applyFont="1" applyFill="1" applyBorder="1" applyAlignment="1" applyProtection="1">
      <alignment vertical="top" wrapText="1"/>
      <protection hidden="1"/>
    </xf>
    <xf numFmtId="164" fontId="3" fillId="0" borderId="1" xfId="0" applyNumberFormat="1" applyFont="1" applyFill="1" applyBorder="1" applyAlignment="1" applyProtection="1">
      <alignment horizontal="center" vertical="top"/>
      <protection hidden="1"/>
    </xf>
    <xf numFmtId="165" fontId="3" fillId="0" borderId="1" xfId="0" applyNumberFormat="1" applyFont="1" applyFill="1" applyBorder="1" applyAlignment="1" applyProtection="1">
      <alignment horizontal="center" vertical="top"/>
      <protection hidden="1"/>
    </xf>
    <xf numFmtId="0" fontId="3" fillId="0" borderId="0" xfId="0" applyFont="1" applyFill="1" applyAlignment="1">
      <alignment vertical="top"/>
    </xf>
    <xf numFmtId="0" fontId="3" fillId="0" borderId="1" xfId="0" applyFont="1" applyFill="1" applyBorder="1" applyAlignment="1">
      <alignment horizontal="center" vertical="center" wrapText="1"/>
    </xf>
    <xf numFmtId="0" fontId="3" fillId="0" borderId="0" xfId="0" applyFont="1" applyFill="1" applyAlignment="1">
      <alignment horizontal="center" vertical="top"/>
    </xf>
    <xf numFmtId="0" fontId="2" fillId="0" borderId="0" xfId="0" applyFont="1" applyFill="1" applyAlignment="1">
      <alignment horizontal="center" vertical="top"/>
    </xf>
    <xf numFmtId="0" fontId="3" fillId="0" borderId="0" xfId="0" applyFont="1" applyFill="1" applyAlignment="1">
      <alignment horizontal="right" vertical="top"/>
    </xf>
    <xf numFmtId="0" fontId="3" fillId="0" borderId="0" xfId="0" applyFont="1" applyFill="1" applyAlignment="1">
      <alignment vertical="center"/>
    </xf>
    <xf numFmtId="49" fontId="2" fillId="0" borderId="1" xfId="0" applyNumberFormat="1" applyFont="1" applyFill="1" applyBorder="1" applyAlignment="1" applyProtection="1">
      <alignment horizontal="center" vertical="top" wrapText="1"/>
      <protection hidden="1"/>
    </xf>
    <xf numFmtId="0" fontId="2" fillId="0" borderId="1" xfId="0" applyNumberFormat="1" applyFont="1" applyFill="1" applyBorder="1" applyAlignment="1" applyProtection="1">
      <alignment horizontal="center" vertical="top" wrapText="1"/>
      <protection hidden="1"/>
    </xf>
    <xf numFmtId="49" fontId="2" fillId="0" borderId="1" xfId="0" applyNumberFormat="1" applyFont="1" applyFill="1" applyBorder="1" applyAlignment="1" applyProtection="1">
      <alignment horizontal="center" vertical="center" wrapText="1"/>
      <protection hidden="1"/>
    </xf>
    <xf numFmtId="0" fontId="2" fillId="0" borderId="1" xfId="0" applyFont="1" applyFill="1" applyBorder="1" applyAlignment="1">
      <alignment vertical="center"/>
    </xf>
    <xf numFmtId="164" fontId="2" fillId="0" borderId="1" xfId="0" applyNumberFormat="1" applyFont="1" applyFill="1" applyBorder="1" applyAlignment="1" applyProtection="1">
      <alignment horizontal="center" vertical="center" wrapText="1"/>
      <protection hidden="1"/>
    </xf>
    <xf numFmtId="165"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vertical="top" wrapText="1"/>
      <protection hidden="1"/>
    </xf>
    <xf numFmtId="164" fontId="2" fillId="0" borderId="1" xfId="0" applyNumberFormat="1" applyFont="1" applyFill="1" applyBorder="1" applyAlignment="1" applyProtection="1">
      <alignment horizontal="center" vertical="top"/>
      <protection hidden="1"/>
    </xf>
    <xf numFmtId="165" fontId="2" fillId="0" borderId="1" xfId="0" applyNumberFormat="1" applyFont="1" applyFill="1" applyBorder="1" applyAlignment="1" applyProtection="1">
      <alignment horizontal="center" vertical="top"/>
      <protection hidden="1"/>
    </xf>
    <xf numFmtId="49" fontId="3" fillId="0" borderId="1" xfId="0" applyNumberFormat="1" applyFont="1" applyFill="1" applyBorder="1" applyAlignment="1" applyProtection="1">
      <alignment horizontal="center" vertical="top" wrapText="1"/>
      <protection hidden="1"/>
    </xf>
    <xf numFmtId="0" fontId="3" fillId="0" borderId="1" xfId="0" applyNumberFormat="1" applyFont="1" applyFill="1" applyBorder="1" applyAlignment="1" applyProtection="1">
      <alignment horizontal="left" vertical="top" wrapText="1"/>
      <protection hidden="1"/>
    </xf>
    <xf numFmtId="0" fontId="2" fillId="0" borderId="1" xfId="0" applyNumberFormat="1" applyFont="1" applyFill="1" applyBorder="1" applyAlignment="1" applyProtection="1">
      <alignment horizontal="left" vertical="top" wrapText="1"/>
      <protection hidden="1"/>
    </xf>
    <xf numFmtId="166" fontId="3" fillId="0" borderId="1" xfId="0" applyNumberFormat="1" applyFont="1" applyFill="1" applyBorder="1" applyAlignment="1" applyProtection="1">
      <alignment horizontal="center" vertical="top"/>
      <protection hidden="1"/>
    </xf>
    <xf numFmtId="0" fontId="2" fillId="0" borderId="1" xfId="0" applyFont="1" applyFill="1" applyBorder="1" applyAlignment="1">
      <alignment horizontal="center" vertical="top" wrapText="1"/>
    </xf>
    <xf numFmtId="0" fontId="2" fillId="0" borderId="0" xfId="0" applyFont="1" applyFill="1" applyAlignment="1">
      <alignment vertical="top"/>
    </xf>
    <xf numFmtId="0" fontId="3" fillId="0" borderId="2" xfId="0" applyFont="1" applyFill="1" applyBorder="1" applyAlignment="1">
      <alignment horizontal="center" vertical="top"/>
    </xf>
    <xf numFmtId="0" fontId="3" fillId="0" borderId="2" xfId="0" applyNumberFormat="1" applyFont="1" applyFill="1" applyBorder="1" applyAlignment="1" applyProtection="1">
      <alignment horizontal="left" vertical="top" wrapText="1"/>
      <protection hidden="1"/>
    </xf>
    <xf numFmtId="164" fontId="3" fillId="0" borderId="2" xfId="0" applyNumberFormat="1" applyFont="1" applyFill="1" applyBorder="1" applyAlignment="1" applyProtection="1">
      <alignment horizontal="center" vertical="top"/>
      <protection hidden="1"/>
    </xf>
    <xf numFmtId="165" fontId="3" fillId="0" borderId="2" xfId="0" applyNumberFormat="1" applyFont="1" applyFill="1" applyBorder="1" applyAlignment="1" applyProtection="1">
      <alignment horizontal="center" vertical="top"/>
      <protection hidden="1"/>
    </xf>
    <xf numFmtId="165" fontId="3" fillId="0" borderId="2" xfId="0" applyNumberFormat="1" applyFont="1" applyFill="1" applyBorder="1" applyAlignment="1" applyProtection="1">
      <alignment horizontal="center" vertical="top" wrapText="1"/>
      <protection hidden="1"/>
    </xf>
    <xf numFmtId="0" fontId="3" fillId="0" borderId="1" xfId="0" applyFont="1" applyFill="1" applyBorder="1" applyAlignment="1">
      <alignment horizontal="center" vertical="top"/>
    </xf>
    <xf numFmtId="0" fontId="2" fillId="0" borderId="1" xfId="0" applyFont="1" applyFill="1" applyBorder="1" applyAlignment="1">
      <alignment horizontal="center" vertical="top"/>
    </xf>
    <xf numFmtId="166" fontId="2" fillId="0" borderId="1" xfId="0" applyNumberFormat="1" applyFont="1" applyFill="1" applyBorder="1" applyAlignment="1" applyProtection="1">
      <alignment horizontal="center" vertical="top"/>
      <protection hidden="1"/>
    </xf>
    <xf numFmtId="49" fontId="3" fillId="0" borderId="1" xfId="0" applyNumberFormat="1" applyFont="1" applyFill="1" applyBorder="1" applyAlignment="1">
      <alignment vertical="center"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horizontal="justify" vertical="top" wrapText="1"/>
    </xf>
    <xf numFmtId="49" fontId="2" fillId="0" borderId="1" xfId="0" applyNumberFormat="1" applyFont="1" applyFill="1" applyBorder="1" applyAlignment="1">
      <alignment horizontal="justify" vertical="top"/>
    </xf>
    <xf numFmtId="49" fontId="3" fillId="0" borderId="1" xfId="0" applyNumberFormat="1" applyFont="1" applyFill="1" applyBorder="1" applyAlignment="1">
      <alignment vertical="top"/>
    </xf>
    <xf numFmtId="49" fontId="2" fillId="0" borderId="1" xfId="0" applyNumberFormat="1" applyFont="1" applyFill="1" applyBorder="1" applyAlignment="1">
      <alignment horizontal="justify" vertical="top" wrapText="1"/>
    </xf>
    <xf numFmtId="49" fontId="3" fillId="0" borderId="3" xfId="0" applyNumberFormat="1" applyFont="1" applyFill="1" applyBorder="1" applyAlignment="1">
      <alignment vertical="top" wrapText="1"/>
    </xf>
    <xf numFmtId="0" fontId="5" fillId="0" borderId="0" xfId="0" applyFont="1" applyFill="1" applyAlignment="1">
      <alignment horizontal="center" vertical="top"/>
    </xf>
    <xf numFmtId="0" fontId="3" fillId="0" borderId="1" xfId="0" applyFont="1" applyFill="1" applyBorder="1" applyAlignment="1">
      <alignment horizontal="center" vertical="center" wrapText="1"/>
    </xf>
    <xf numFmtId="0" fontId="3" fillId="0" borderId="1" xfId="0" applyFont="1" applyFill="1" applyBorder="1" applyAlignment="1">
      <alignment horizontal="center"/>
    </xf>
    <xf numFmtId="49" fontId="2" fillId="0" borderId="2" xfId="0" applyNumberFormat="1" applyFont="1" applyFill="1" applyBorder="1" applyAlignment="1" applyProtection="1">
      <alignment horizontal="center" vertical="center" wrapText="1"/>
      <protection hidden="1"/>
    </xf>
    <xf numFmtId="49" fontId="2" fillId="0" borderId="3" xfId="0" applyNumberFormat="1" applyFont="1" applyFill="1" applyBorder="1" applyAlignment="1" applyProtection="1">
      <alignment horizontal="center" vertical="center" wrapText="1"/>
      <protection hidden="1"/>
    </xf>
    <xf numFmtId="49" fontId="2" fillId="0" borderId="4"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2" fillId="0" borderId="3" xfId="0" applyNumberFormat="1" applyFont="1" applyFill="1" applyBorder="1" applyAlignment="1" applyProtection="1">
      <alignment horizontal="center" vertical="center" wrapText="1"/>
      <protection hidden="1"/>
    </xf>
    <xf numFmtId="0" fontId="2" fillId="0" borderId="4" xfId="0" applyNumberFormat="1" applyFont="1" applyFill="1" applyBorder="1" applyAlignment="1" applyProtection="1">
      <alignment horizontal="center" vertical="center" wrapText="1"/>
      <protection hidden="1"/>
    </xf>
  </cellXfs>
  <cellStyles count="2">
    <cellStyle name="Обычный" xfId="0" builtinId="0"/>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tabSelected="1" zoomScale="80" zoomScaleNormal="80" workbookViewId="0">
      <selection activeCell="F13" sqref="F13"/>
    </sheetView>
  </sheetViews>
  <sheetFormatPr defaultColWidth="9" defaultRowHeight="15.75" x14ac:dyDescent="0.25"/>
  <cols>
    <col min="1" max="1" width="26.75" style="10" customWidth="1"/>
    <col min="2" max="2" width="32.625" style="8" customWidth="1"/>
    <col min="3" max="3" width="17.5" style="8" customWidth="1"/>
    <col min="4" max="5" width="12.375" style="8" bestFit="1" customWidth="1"/>
    <col min="6" max="6" width="13.25" style="8" customWidth="1"/>
    <col min="7" max="7" width="13" style="8" customWidth="1"/>
    <col min="8" max="8" width="59.875" style="8" customWidth="1"/>
    <col min="9" max="9" width="51.125" style="8" customWidth="1"/>
    <col min="10" max="10" width="27.25" style="8" customWidth="1"/>
    <col min="11" max="16384" width="9" style="8"/>
  </cols>
  <sheetData>
    <row r="1" spans="1:9" ht="18.75" x14ac:dyDescent="0.25">
      <c r="I1" s="2" t="s">
        <v>99</v>
      </c>
    </row>
    <row r="3" spans="1:9" ht="18.75" x14ac:dyDescent="0.25">
      <c r="A3" s="45" t="s">
        <v>0</v>
      </c>
      <c r="B3" s="45"/>
      <c r="C3" s="45"/>
      <c r="D3" s="45"/>
      <c r="E3" s="45"/>
      <c r="F3" s="45"/>
      <c r="G3" s="45"/>
      <c r="H3" s="45"/>
      <c r="I3" s="45"/>
    </row>
    <row r="4" spans="1:9" ht="18.75" x14ac:dyDescent="0.25">
      <c r="A4" s="45" t="s">
        <v>33</v>
      </c>
      <c r="B4" s="45"/>
      <c r="C4" s="45"/>
      <c r="D4" s="45"/>
      <c r="E4" s="45"/>
      <c r="F4" s="45"/>
      <c r="G4" s="45"/>
      <c r="H4" s="45"/>
      <c r="I4" s="45"/>
    </row>
    <row r="5" spans="1:9" ht="18.75" x14ac:dyDescent="0.25">
      <c r="A5" s="45" t="s">
        <v>74</v>
      </c>
      <c r="B5" s="45"/>
      <c r="C5" s="45"/>
      <c r="D5" s="45"/>
      <c r="E5" s="45"/>
      <c r="F5" s="45"/>
      <c r="G5" s="45"/>
      <c r="H5" s="45"/>
      <c r="I5" s="45"/>
    </row>
    <row r="6" spans="1:9" x14ac:dyDescent="0.25">
      <c r="A6" s="11"/>
      <c r="B6" s="11"/>
      <c r="C6" s="11"/>
      <c r="D6" s="11"/>
      <c r="E6" s="11"/>
      <c r="F6" s="11"/>
      <c r="G6" s="11"/>
      <c r="H6" s="11"/>
      <c r="I6" s="11"/>
    </row>
    <row r="7" spans="1:9" x14ac:dyDescent="0.25">
      <c r="I7" s="12" t="s">
        <v>1</v>
      </c>
    </row>
    <row r="8" spans="1:9" s="13" customFormat="1" x14ac:dyDescent="0.25">
      <c r="A8" s="48" t="s">
        <v>66</v>
      </c>
      <c r="B8" s="51" t="s">
        <v>65</v>
      </c>
      <c r="C8" s="46" t="s">
        <v>64</v>
      </c>
      <c r="D8" s="46" t="s">
        <v>67</v>
      </c>
      <c r="E8" s="46" t="s">
        <v>68</v>
      </c>
      <c r="F8" s="47" t="s">
        <v>69</v>
      </c>
      <c r="G8" s="47"/>
      <c r="H8" s="46" t="s">
        <v>94</v>
      </c>
      <c r="I8" s="46" t="s">
        <v>95</v>
      </c>
    </row>
    <row r="9" spans="1:9" s="13" customFormat="1" ht="44.25" customHeight="1" x14ac:dyDescent="0.25">
      <c r="A9" s="49"/>
      <c r="B9" s="52"/>
      <c r="C9" s="46"/>
      <c r="D9" s="46"/>
      <c r="E9" s="46"/>
      <c r="F9" s="46" t="s">
        <v>70</v>
      </c>
      <c r="G9" s="46" t="s">
        <v>71</v>
      </c>
      <c r="H9" s="46"/>
      <c r="I9" s="46"/>
    </row>
    <row r="10" spans="1:9" ht="21.75" customHeight="1" x14ac:dyDescent="0.25">
      <c r="A10" s="50"/>
      <c r="B10" s="53"/>
      <c r="C10" s="46"/>
      <c r="D10" s="46"/>
      <c r="E10" s="46"/>
      <c r="F10" s="46"/>
      <c r="G10" s="46"/>
      <c r="H10" s="46"/>
      <c r="I10" s="46"/>
    </row>
    <row r="11" spans="1:9" x14ac:dyDescent="0.25">
      <c r="A11" s="14" t="s">
        <v>72</v>
      </c>
      <c r="B11" s="15">
        <v>2</v>
      </c>
      <c r="C11" s="9">
        <v>3</v>
      </c>
      <c r="D11" s="9">
        <v>4</v>
      </c>
      <c r="E11" s="9">
        <v>5</v>
      </c>
      <c r="F11" s="9">
        <v>6</v>
      </c>
      <c r="G11" s="9">
        <v>7</v>
      </c>
      <c r="H11" s="9">
        <v>8</v>
      </c>
      <c r="I11" s="9">
        <v>9</v>
      </c>
    </row>
    <row r="12" spans="1:9" s="13" customFormat="1" ht="30" customHeight="1" x14ac:dyDescent="0.25">
      <c r="A12" s="16" t="s">
        <v>34</v>
      </c>
      <c r="B12" s="17" t="s">
        <v>2</v>
      </c>
      <c r="C12" s="18">
        <f>C13+C37</f>
        <v>4827762.8999999994</v>
      </c>
      <c r="D12" s="19">
        <f>D13+D37</f>
        <v>5942334.1999999993</v>
      </c>
      <c r="E12" s="19">
        <f>E13+E37</f>
        <v>5905075.5</v>
      </c>
      <c r="F12" s="19">
        <f>E12/C12*100</f>
        <v>122.31494425710096</v>
      </c>
      <c r="G12" s="19">
        <f>E12/D12*100</f>
        <v>99.372995547776512</v>
      </c>
      <c r="H12" s="37"/>
      <c r="I12" s="37"/>
    </row>
    <row r="13" spans="1:9" ht="31.5" x14ac:dyDescent="0.25">
      <c r="A13" s="14" t="s">
        <v>36</v>
      </c>
      <c r="B13" s="20" t="s">
        <v>3</v>
      </c>
      <c r="C13" s="21">
        <f>C15+C30</f>
        <v>1995323.2</v>
      </c>
      <c r="D13" s="22">
        <f>D15+D30</f>
        <v>2181114.5</v>
      </c>
      <c r="E13" s="22">
        <f>E15+E30</f>
        <v>2230995.9000000004</v>
      </c>
      <c r="F13" s="1">
        <f t="shared" ref="F13:F42" si="0">E13/C13*100</f>
        <v>111.81125443737639</v>
      </c>
      <c r="G13" s="1">
        <f t="shared" ref="G13:G43" si="1">E13/D13*100</f>
        <v>102.28696842829666</v>
      </c>
      <c r="H13" s="38"/>
      <c r="I13" s="38"/>
    </row>
    <row r="14" spans="1:9" x14ac:dyDescent="0.25">
      <c r="A14" s="14"/>
      <c r="B14" s="20" t="s">
        <v>4</v>
      </c>
      <c r="C14" s="21"/>
      <c r="D14" s="22"/>
      <c r="E14" s="22"/>
      <c r="F14" s="1"/>
      <c r="G14" s="1"/>
      <c r="H14" s="38"/>
      <c r="I14" s="38"/>
    </row>
    <row r="15" spans="1:9" ht="22.5" customHeight="1" x14ac:dyDescent="0.25">
      <c r="A15" s="14"/>
      <c r="B15" s="15" t="s">
        <v>5</v>
      </c>
      <c r="C15" s="21">
        <f>SUM(C16+C18+C20+C25+C29)</f>
        <v>1877795.5</v>
      </c>
      <c r="D15" s="21">
        <f t="shared" ref="D15:E15" si="2">SUM(D16+D18+D20+D25+D29)</f>
        <v>2000769.7000000002</v>
      </c>
      <c r="E15" s="21">
        <f t="shared" si="2"/>
        <v>2035027.7000000002</v>
      </c>
      <c r="F15" s="1">
        <f t="shared" si="0"/>
        <v>108.37323340054867</v>
      </c>
      <c r="G15" s="1">
        <f t="shared" si="1"/>
        <v>101.7122410440342</v>
      </c>
      <c r="H15" s="38"/>
      <c r="I15" s="38"/>
    </row>
    <row r="16" spans="1:9" ht="22.5" customHeight="1" x14ac:dyDescent="0.25">
      <c r="A16" s="14" t="s">
        <v>37</v>
      </c>
      <c r="B16" s="20" t="s">
        <v>6</v>
      </c>
      <c r="C16" s="21">
        <f>SUM(C17)</f>
        <v>1601556.1</v>
      </c>
      <c r="D16" s="21">
        <f t="shared" ref="D16:E16" si="3">SUM(D17)</f>
        <v>1670864.9</v>
      </c>
      <c r="E16" s="21">
        <f t="shared" si="3"/>
        <v>1695147.4</v>
      </c>
      <c r="F16" s="1">
        <f t="shared" si="0"/>
        <v>105.84377281570092</v>
      </c>
      <c r="G16" s="1">
        <f t="shared" si="1"/>
        <v>101.45328925157264</v>
      </c>
      <c r="H16" s="38"/>
      <c r="I16" s="38"/>
    </row>
    <row r="17" spans="1:9" ht="179.25" customHeight="1" x14ac:dyDescent="0.25">
      <c r="A17" s="23" t="s">
        <v>38</v>
      </c>
      <c r="B17" s="24" t="s">
        <v>7</v>
      </c>
      <c r="C17" s="6">
        <v>1601556.1</v>
      </c>
      <c r="D17" s="7">
        <v>1670864.9</v>
      </c>
      <c r="E17" s="7">
        <v>1695147.4</v>
      </c>
      <c r="F17" s="3">
        <f>E17/C17*100</f>
        <v>105.84377281570092</v>
      </c>
      <c r="G17" s="3">
        <f>E17/D17*100</f>
        <v>101.45328925157264</v>
      </c>
      <c r="H17" s="40" t="s">
        <v>97</v>
      </c>
      <c r="I17" s="39"/>
    </row>
    <row r="18" spans="1:9" ht="66.75" customHeight="1" x14ac:dyDescent="0.25">
      <c r="A18" s="14" t="s">
        <v>39</v>
      </c>
      <c r="B18" s="25" t="s">
        <v>8</v>
      </c>
      <c r="C18" s="21">
        <f>SUM(C19)</f>
        <v>39291.5</v>
      </c>
      <c r="D18" s="21">
        <f t="shared" ref="D18:E18" si="4">SUM(D19)</f>
        <v>41938.5</v>
      </c>
      <c r="E18" s="21">
        <f t="shared" si="4"/>
        <v>41786.800000000003</v>
      </c>
      <c r="F18" s="1">
        <f t="shared" si="0"/>
        <v>106.35073743685022</v>
      </c>
      <c r="G18" s="1">
        <f t="shared" si="1"/>
        <v>99.638279862179147</v>
      </c>
      <c r="H18" s="40"/>
      <c r="I18" s="39"/>
    </row>
    <row r="19" spans="1:9" ht="54.75" customHeight="1" x14ac:dyDescent="0.25">
      <c r="A19" s="23" t="s">
        <v>40</v>
      </c>
      <c r="B19" s="24" t="s">
        <v>9</v>
      </c>
      <c r="C19" s="6">
        <v>39291.5</v>
      </c>
      <c r="D19" s="7">
        <v>41938.5</v>
      </c>
      <c r="E19" s="7">
        <v>41786.800000000003</v>
      </c>
      <c r="F19" s="3">
        <f t="shared" si="0"/>
        <v>106.35073743685022</v>
      </c>
      <c r="G19" s="3">
        <f t="shared" si="1"/>
        <v>99.638279862179147</v>
      </c>
      <c r="H19" s="40" t="s">
        <v>84</v>
      </c>
      <c r="I19" s="39"/>
    </row>
    <row r="20" spans="1:9" ht="23.25" customHeight="1" x14ac:dyDescent="0.25">
      <c r="A20" s="14" t="s">
        <v>41</v>
      </c>
      <c r="B20" s="25" t="s">
        <v>10</v>
      </c>
      <c r="C20" s="21">
        <f>SUM(C21:C24)</f>
        <v>123709.2</v>
      </c>
      <c r="D20" s="21">
        <f t="shared" ref="D20:E20" si="5">SUM(D21:D24)</f>
        <v>173544.1</v>
      </c>
      <c r="E20" s="21">
        <f t="shared" si="5"/>
        <v>176003.90000000002</v>
      </c>
      <c r="F20" s="1">
        <f t="shared" si="0"/>
        <v>142.27228047711895</v>
      </c>
      <c r="G20" s="1">
        <f t="shared" si="1"/>
        <v>101.41739189059152</v>
      </c>
      <c r="H20" s="40"/>
      <c r="I20" s="39"/>
    </row>
    <row r="21" spans="1:9" ht="141.75" x14ac:dyDescent="0.25">
      <c r="A21" s="4" t="s">
        <v>42</v>
      </c>
      <c r="B21" s="24" t="s">
        <v>11</v>
      </c>
      <c r="C21" s="6">
        <v>114499.2</v>
      </c>
      <c r="D21" s="7">
        <v>167996</v>
      </c>
      <c r="E21" s="7">
        <v>170767.1</v>
      </c>
      <c r="F21" s="3">
        <f t="shared" si="0"/>
        <v>149.14261409686708</v>
      </c>
      <c r="G21" s="3">
        <f t="shared" si="1"/>
        <v>101.64950355960856</v>
      </c>
      <c r="H21" s="40" t="s">
        <v>85</v>
      </c>
      <c r="I21" s="39"/>
    </row>
    <row r="22" spans="1:9" ht="31.5" x14ac:dyDescent="0.25">
      <c r="A22" s="4" t="s">
        <v>43</v>
      </c>
      <c r="B22" s="5" t="s">
        <v>12</v>
      </c>
      <c r="C22" s="6">
        <v>0</v>
      </c>
      <c r="D22" s="26">
        <v>-1197</v>
      </c>
      <c r="E22" s="26">
        <v>-1197</v>
      </c>
      <c r="F22" s="3" t="s">
        <v>32</v>
      </c>
      <c r="G22" s="3">
        <f t="shared" si="1"/>
        <v>100</v>
      </c>
      <c r="H22" s="40" t="s">
        <v>73</v>
      </c>
      <c r="I22" s="40"/>
    </row>
    <row r="23" spans="1:9" ht="31.5" x14ac:dyDescent="0.25">
      <c r="A23" s="4" t="s">
        <v>44</v>
      </c>
      <c r="B23" s="5" t="s">
        <v>35</v>
      </c>
      <c r="C23" s="6">
        <v>910</v>
      </c>
      <c r="D23" s="7">
        <v>945.1</v>
      </c>
      <c r="E23" s="7">
        <v>945.1</v>
      </c>
      <c r="F23" s="3">
        <f t="shared" si="0"/>
        <v>103.85714285714288</v>
      </c>
      <c r="G23" s="3">
        <f t="shared" si="1"/>
        <v>100</v>
      </c>
      <c r="H23" s="40"/>
      <c r="I23" s="38"/>
    </row>
    <row r="24" spans="1:9" ht="87.75" customHeight="1" x14ac:dyDescent="0.25">
      <c r="A24" s="4" t="s">
        <v>45</v>
      </c>
      <c r="B24" s="5" t="s">
        <v>13</v>
      </c>
      <c r="C24" s="6">
        <v>8300</v>
      </c>
      <c r="D24" s="7">
        <v>5800</v>
      </c>
      <c r="E24" s="7">
        <v>5488.7</v>
      </c>
      <c r="F24" s="3">
        <f t="shared" si="0"/>
        <v>66.128915662650599</v>
      </c>
      <c r="G24" s="3">
        <f t="shared" si="1"/>
        <v>94.632758620689657</v>
      </c>
      <c r="H24" s="40" t="s">
        <v>78</v>
      </c>
      <c r="I24" s="40" t="s">
        <v>78</v>
      </c>
    </row>
    <row r="25" spans="1:9" ht="23.25" customHeight="1" x14ac:dyDescent="0.25">
      <c r="A25" s="27" t="s">
        <v>46</v>
      </c>
      <c r="B25" s="20" t="s">
        <v>14</v>
      </c>
      <c r="C25" s="21">
        <f>SUM(C26:C28)</f>
        <v>106738.70000000001</v>
      </c>
      <c r="D25" s="21">
        <f t="shared" ref="D25:E25" si="6">SUM(D26:D28)</f>
        <v>104602.1</v>
      </c>
      <c r="E25" s="21">
        <f t="shared" si="6"/>
        <v>110448.3</v>
      </c>
      <c r="F25" s="1">
        <f t="shared" si="0"/>
        <v>103.47540301690015</v>
      </c>
      <c r="G25" s="1">
        <f t="shared" si="1"/>
        <v>105.58898913119334</v>
      </c>
      <c r="H25" s="40"/>
      <c r="I25" s="38"/>
    </row>
    <row r="26" spans="1:9" ht="185.25" customHeight="1" x14ac:dyDescent="0.25">
      <c r="A26" s="4" t="s">
        <v>47</v>
      </c>
      <c r="B26" s="5" t="s">
        <v>15</v>
      </c>
      <c r="C26" s="6">
        <v>44093.4</v>
      </c>
      <c r="D26" s="7">
        <v>39093.4</v>
      </c>
      <c r="E26" s="7">
        <v>42271.5</v>
      </c>
      <c r="F26" s="3">
        <f t="shared" si="0"/>
        <v>95.868089101770323</v>
      </c>
      <c r="G26" s="3">
        <f t="shared" si="1"/>
        <v>108.12950523617798</v>
      </c>
      <c r="H26" s="40"/>
      <c r="I26" s="40" t="s">
        <v>86</v>
      </c>
    </row>
    <row r="27" spans="1:9" ht="31.5" customHeight="1" x14ac:dyDescent="0.25">
      <c r="A27" s="4" t="s">
        <v>48</v>
      </c>
      <c r="B27" s="5" t="s">
        <v>16</v>
      </c>
      <c r="C27" s="6">
        <v>15108.7</v>
      </c>
      <c r="D27" s="7">
        <v>15108.7</v>
      </c>
      <c r="E27" s="7">
        <v>15816.4</v>
      </c>
      <c r="F27" s="3">
        <f t="shared" si="0"/>
        <v>104.68405620602698</v>
      </c>
      <c r="G27" s="3">
        <f t="shared" si="1"/>
        <v>104.68405620602698</v>
      </c>
      <c r="H27" s="40"/>
      <c r="I27" s="38"/>
    </row>
    <row r="28" spans="1:9" ht="67.5" customHeight="1" x14ac:dyDescent="0.25">
      <c r="A28" s="4" t="s">
        <v>49</v>
      </c>
      <c r="B28" s="5" t="s">
        <v>17</v>
      </c>
      <c r="C28" s="6">
        <v>47536.6</v>
      </c>
      <c r="D28" s="7">
        <v>50400</v>
      </c>
      <c r="E28" s="7">
        <v>52360.4</v>
      </c>
      <c r="F28" s="3">
        <f t="shared" si="0"/>
        <v>110.14754946714743</v>
      </c>
      <c r="G28" s="3">
        <f t="shared" si="1"/>
        <v>103.88968253968254</v>
      </c>
      <c r="H28" s="40" t="s">
        <v>79</v>
      </c>
      <c r="I28" s="40"/>
    </row>
    <row r="29" spans="1:9" s="28" customFormat="1" ht="110.25" x14ac:dyDescent="0.25">
      <c r="A29" s="27" t="s">
        <v>50</v>
      </c>
      <c r="B29" s="20" t="s">
        <v>18</v>
      </c>
      <c r="C29" s="21">
        <v>6500</v>
      </c>
      <c r="D29" s="22">
        <v>9820.1</v>
      </c>
      <c r="E29" s="22">
        <v>11641.3</v>
      </c>
      <c r="F29" s="1">
        <f t="shared" si="0"/>
        <v>179.09692307692308</v>
      </c>
      <c r="G29" s="1">
        <f t="shared" si="1"/>
        <v>118.54563599148685</v>
      </c>
      <c r="H29" s="43" t="s">
        <v>90</v>
      </c>
      <c r="I29" s="43" t="s">
        <v>90</v>
      </c>
    </row>
    <row r="30" spans="1:9" x14ac:dyDescent="0.25">
      <c r="A30" s="23"/>
      <c r="B30" s="15" t="s">
        <v>19</v>
      </c>
      <c r="C30" s="21">
        <f>SUM(C31:C36)</f>
        <v>117527.70000000001</v>
      </c>
      <c r="D30" s="21">
        <f t="shared" ref="D30:E30" si="7">SUM(D31:D36)</f>
        <v>180344.8</v>
      </c>
      <c r="E30" s="21">
        <f t="shared" si="7"/>
        <v>195968.2</v>
      </c>
      <c r="F30" s="1">
        <f t="shared" si="0"/>
        <v>166.74213823634767</v>
      </c>
      <c r="G30" s="1">
        <f t="shared" si="1"/>
        <v>108.66307207083321</v>
      </c>
      <c r="H30" s="40"/>
      <c r="I30" s="38"/>
    </row>
    <row r="31" spans="1:9" ht="126" x14ac:dyDescent="0.25">
      <c r="A31" s="4" t="s">
        <v>51</v>
      </c>
      <c r="B31" s="24" t="s">
        <v>20</v>
      </c>
      <c r="C31" s="6">
        <v>62738</v>
      </c>
      <c r="D31" s="7">
        <v>68400.899999999994</v>
      </c>
      <c r="E31" s="7">
        <v>75521.100000000006</v>
      </c>
      <c r="F31" s="3">
        <f t="shared" si="0"/>
        <v>120.37537058879786</v>
      </c>
      <c r="G31" s="3">
        <f t="shared" si="1"/>
        <v>110.40951215554182</v>
      </c>
      <c r="H31" s="40" t="s">
        <v>77</v>
      </c>
      <c r="I31" s="40" t="s">
        <v>77</v>
      </c>
    </row>
    <row r="32" spans="1:9" ht="113.25" customHeight="1" x14ac:dyDescent="0.25">
      <c r="A32" s="4" t="s">
        <v>52</v>
      </c>
      <c r="B32" s="5" t="s">
        <v>31</v>
      </c>
      <c r="C32" s="6">
        <v>966.1</v>
      </c>
      <c r="D32" s="7">
        <v>1870.4</v>
      </c>
      <c r="E32" s="7">
        <v>1870.5</v>
      </c>
      <c r="F32" s="3">
        <f t="shared" si="0"/>
        <v>193.61349756753958</v>
      </c>
      <c r="G32" s="3">
        <f t="shared" si="1"/>
        <v>100.00534644995722</v>
      </c>
      <c r="H32" s="40" t="s">
        <v>76</v>
      </c>
      <c r="I32" s="38"/>
    </row>
    <row r="33" spans="1:9" ht="81" customHeight="1" x14ac:dyDescent="0.25">
      <c r="A33" s="4" t="s">
        <v>53</v>
      </c>
      <c r="B33" s="5" t="s">
        <v>21</v>
      </c>
      <c r="C33" s="6">
        <v>81.3</v>
      </c>
      <c r="D33" s="7">
        <v>1089.3</v>
      </c>
      <c r="E33" s="7">
        <v>1075</v>
      </c>
      <c r="F33" s="3">
        <f t="shared" si="0"/>
        <v>1322.2632226322264</v>
      </c>
      <c r="G33" s="3">
        <f t="shared" si="1"/>
        <v>98.687230331405502</v>
      </c>
      <c r="H33" s="40" t="s">
        <v>93</v>
      </c>
      <c r="I33" s="40"/>
    </row>
    <row r="34" spans="1:9" ht="84" customHeight="1" x14ac:dyDescent="0.25">
      <c r="A34" s="4" t="s">
        <v>54</v>
      </c>
      <c r="B34" s="5" t="s">
        <v>22</v>
      </c>
      <c r="C34" s="6">
        <v>48631.6</v>
      </c>
      <c r="D34" s="7">
        <v>93683.3</v>
      </c>
      <c r="E34" s="7">
        <v>102578.1</v>
      </c>
      <c r="F34" s="3">
        <f t="shared" si="0"/>
        <v>210.92890219528044</v>
      </c>
      <c r="G34" s="3">
        <f t="shared" si="1"/>
        <v>109.49454171661333</v>
      </c>
      <c r="H34" s="40" t="s">
        <v>87</v>
      </c>
      <c r="I34" s="38" t="s">
        <v>75</v>
      </c>
    </row>
    <row r="35" spans="1:9" ht="167.25" customHeight="1" x14ac:dyDescent="0.25">
      <c r="A35" s="4" t="s">
        <v>55</v>
      </c>
      <c r="B35" s="5" t="s">
        <v>23</v>
      </c>
      <c r="C35" s="6">
        <v>4709.6000000000004</v>
      </c>
      <c r="D35" s="7">
        <v>7756.3</v>
      </c>
      <c r="E35" s="7">
        <v>7320.1</v>
      </c>
      <c r="F35" s="3">
        <f t="shared" si="0"/>
        <v>155.42933582469848</v>
      </c>
      <c r="G35" s="3">
        <f t="shared" si="1"/>
        <v>94.376184520970057</v>
      </c>
      <c r="H35" s="40" t="s">
        <v>92</v>
      </c>
      <c r="I35" s="38" t="s">
        <v>80</v>
      </c>
    </row>
    <row r="36" spans="1:9" ht="75" customHeight="1" x14ac:dyDescent="0.25">
      <c r="A36" s="4" t="s">
        <v>56</v>
      </c>
      <c r="B36" s="5" t="s">
        <v>24</v>
      </c>
      <c r="C36" s="6">
        <v>401.1</v>
      </c>
      <c r="D36" s="7">
        <v>7544.6</v>
      </c>
      <c r="E36" s="7">
        <v>7603.4</v>
      </c>
      <c r="F36" s="3">
        <f t="shared" si="0"/>
        <v>1895.636998254799</v>
      </c>
      <c r="G36" s="3">
        <f t="shared" si="1"/>
        <v>100.77936537390981</v>
      </c>
      <c r="H36" s="40" t="s">
        <v>91</v>
      </c>
      <c r="I36" s="40"/>
    </row>
    <row r="37" spans="1:9" ht="31.5" x14ac:dyDescent="0.25">
      <c r="A37" s="27" t="s">
        <v>57</v>
      </c>
      <c r="B37" s="20" t="s">
        <v>25</v>
      </c>
      <c r="C37" s="21">
        <f>SUM(C38+C43)</f>
        <v>2832439.6999999997</v>
      </c>
      <c r="D37" s="21">
        <f t="shared" ref="D37:E37" si="8">SUM(D38+D43)</f>
        <v>3761219.6999999997</v>
      </c>
      <c r="E37" s="21">
        <f t="shared" si="8"/>
        <v>3674079.5999999996</v>
      </c>
      <c r="F37" s="1">
        <f t="shared" si="0"/>
        <v>129.71430954028781</v>
      </c>
      <c r="G37" s="1">
        <f t="shared" si="1"/>
        <v>97.683195693141784</v>
      </c>
      <c r="H37" s="40"/>
      <c r="I37" s="38"/>
    </row>
    <row r="38" spans="1:9" ht="102" customHeight="1" x14ac:dyDescent="0.25">
      <c r="A38" s="27" t="s">
        <v>58</v>
      </c>
      <c r="B38" s="20" t="s">
        <v>26</v>
      </c>
      <c r="C38" s="21">
        <f>SUM(C39:C42)</f>
        <v>2832439.6999999997</v>
      </c>
      <c r="D38" s="21">
        <f t="shared" ref="D38:E38" si="9">SUM(D39:D42)</f>
        <v>3760122.6999999997</v>
      </c>
      <c r="E38" s="21">
        <f t="shared" si="9"/>
        <v>3672982.6999999997</v>
      </c>
      <c r="F38" s="1">
        <f t="shared" si="0"/>
        <v>129.67558320835568</v>
      </c>
      <c r="G38" s="1">
        <f t="shared" si="1"/>
        <v>97.682522434706726</v>
      </c>
      <c r="H38" s="41" t="s">
        <v>81</v>
      </c>
      <c r="I38" s="38"/>
    </row>
    <row r="39" spans="1:9" ht="288.75" customHeight="1" x14ac:dyDescent="0.25">
      <c r="A39" s="29" t="s">
        <v>59</v>
      </c>
      <c r="B39" s="30" t="s">
        <v>27</v>
      </c>
      <c r="C39" s="31">
        <v>130213.4</v>
      </c>
      <c r="D39" s="32">
        <v>233457.3</v>
      </c>
      <c r="E39" s="32">
        <v>233457.3</v>
      </c>
      <c r="F39" s="3">
        <f t="shared" si="0"/>
        <v>179.2882299363967</v>
      </c>
      <c r="G39" s="33">
        <f t="shared" si="1"/>
        <v>100</v>
      </c>
      <c r="H39" s="40" t="s">
        <v>98</v>
      </c>
      <c r="I39" s="38"/>
    </row>
    <row r="40" spans="1:9" ht="110.25" x14ac:dyDescent="0.25">
      <c r="A40" s="34" t="s">
        <v>60</v>
      </c>
      <c r="B40" s="24" t="s">
        <v>28</v>
      </c>
      <c r="C40" s="6">
        <v>1108635.3999999999</v>
      </c>
      <c r="D40" s="7">
        <v>1711765.1</v>
      </c>
      <c r="E40" s="7">
        <v>1624657.7</v>
      </c>
      <c r="F40" s="3">
        <f t="shared" si="0"/>
        <v>146.5457173747113</v>
      </c>
      <c r="G40" s="3">
        <f t="shared" si="1"/>
        <v>94.911252718027711</v>
      </c>
      <c r="H40" s="40" t="s">
        <v>96</v>
      </c>
      <c r="I40" s="44" t="s">
        <v>82</v>
      </c>
    </row>
    <row r="41" spans="1:9" ht="81" customHeight="1" x14ac:dyDescent="0.25">
      <c r="A41" s="34" t="s">
        <v>61</v>
      </c>
      <c r="B41" s="24" t="s">
        <v>29</v>
      </c>
      <c r="C41" s="6">
        <v>1558074.5</v>
      </c>
      <c r="D41" s="7">
        <v>1650394.4</v>
      </c>
      <c r="E41" s="7">
        <v>1650385.8</v>
      </c>
      <c r="F41" s="3">
        <f t="shared" si="0"/>
        <v>105.92470385722892</v>
      </c>
      <c r="G41" s="3">
        <f t="shared" si="1"/>
        <v>99.999478912434512</v>
      </c>
      <c r="H41" s="40" t="s">
        <v>83</v>
      </c>
      <c r="I41" s="42"/>
    </row>
    <row r="42" spans="1:9" ht="337.5" customHeight="1" x14ac:dyDescent="0.25">
      <c r="A42" s="34" t="s">
        <v>62</v>
      </c>
      <c r="B42" s="24" t="s">
        <v>30</v>
      </c>
      <c r="C42" s="6">
        <v>35516.400000000001</v>
      </c>
      <c r="D42" s="7">
        <v>164505.9</v>
      </c>
      <c r="E42" s="7">
        <v>164481.9</v>
      </c>
      <c r="F42" s="3">
        <f t="shared" si="0"/>
        <v>463.11534952866839</v>
      </c>
      <c r="G42" s="3">
        <f t="shared" si="1"/>
        <v>99.985410857604492</v>
      </c>
      <c r="H42" s="40" t="s">
        <v>88</v>
      </c>
      <c r="I42" s="42"/>
    </row>
    <row r="43" spans="1:9" s="28" customFormat="1" ht="167.25" customHeight="1" x14ac:dyDescent="0.25">
      <c r="A43" s="35"/>
      <c r="B43" s="20" t="s">
        <v>63</v>
      </c>
      <c r="C43" s="21">
        <v>0</v>
      </c>
      <c r="D43" s="36">
        <v>1097</v>
      </c>
      <c r="E43" s="36">
        <v>1096.9000000000001</v>
      </c>
      <c r="F43" s="1" t="s">
        <v>32</v>
      </c>
      <c r="G43" s="1">
        <f t="shared" si="1"/>
        <v>99.990884229717423</v>
      </c>
      <c r="H43" s="40" t="s">
        <v>89</v>
      </c>
      <c r="I43" s="43"/>
    </row>
  </sheetData>
  <mergeCells count="13">
    <mergeCell ref="A3:I3"/>
    <mergeCell ref="A4:I4"/>
    <mergeCell ref="A5:I5"/>
    <mergeCell ref="C8:C10"/>
    <mergeCell ref="D8:D10"/>
    <mergeCell ref="E8:E10"/>
    <mergeCell ref="F8:G8"/>
    <mergeCell ref="H8:H10"/>
    <mergeCell ref="I8:I10"/>
    <mergeCell ref="F9:F10"/>
    <mergeCell ref="G9:G10"/>
    <mergeCell ref="A8:A10"/>
    <mergeCell ref="B8:B10"/>
  </mergeCells>
  <printOptions horizontalCentered="1"/>
  <pageMargins left="0.59055118110236227" right="0.59055118110236227" top="0.78740157480314965" bottom="0.59055118110236227" header="0.31496062992125984" footer="0.31496062992125984"/>
  <pageSetup paperSize="9" scale="52" firstPageNumber="638" fitToHeight="4" orientation="landscape"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Федотова Наталья Юрьевна</dc:creator>
  <cp:lastModifiedBy>Федотова Наталья Юрьевна</cp:lastModifiedBy>
  <cp:lastPrinted>2025-03-11T10:48:07Z</cp:lastPrinted>
  <dcterms:created xsi:type="dcterms:W3CDTF">2021-03-11T11:44:48Z</dcterms:created>
  <dcterms:modified xsi:type="dcterms:W3CDTF">2025-03-21T07:14:51Z</dcterms:modified>
</cp:coreProperties>
</file>